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50" yWindow="450" windowWidth="17400" windowHeight="9390"/>
  </bookViews>
  <sheets>
    <sheet name="Все года" sheetId="1" r:id="rId1"/>
  </sheets>
  <definedNames>
    <definedName name="_xlnm.Print_Titles" localSheetId="0">'Все года'!$7:$8</definedName>
  </definedNames>
  <calcPr calcId="124519"/>
</workbook>
</file>

<file path=xl/calcChain.xml><?xml version="1.0" encoding="utf-8"?>
<calcChain xmlns="http://schemas.openxmlformats.org/spreadsheetml/2006/main">
  <c r="D86" i="1"/>
  <c r="D83"/>
  <c r="D72" l="1"/>
  <c r="D49"/>
  <c r="D14" l="1"/>
  <c r="D13" s="1"/>
  <c r="D11"/>
  <c r="D10" s="1"/>
  <c r="D17"/>
  <c r="D16" s="1"/>
  <c r="D20"/>
  <c r="D19" s="1"/>
  <c r="D23"/>
  <c r="D22" s="1"/>
  <c r="D26"/>
  <c r="D25" s="1"/>
  <c r="D29"/>
  <c r="D28" s="1"/>
  <c r="D33"/>
  <c r="D32" s="1"/>
  <c r="D36"/>
  <c r="D35" s="1"/>
  <c r="D39"/>
  <c r="D38" s="1"/>
  <c r="D43"/>
  <c r="D45"/>
  <c r="D51"/>
  <c r="D53"/>
  <c r="D55"/>
  <c r="D57"/>
  <c r="D60"/>
  <c r="D62"/>
  <c r="D64"/>
  <c r="D66"/>
  <c r="D68"/>
  <c r="D70"/>
  <c r="D74"/>
  <c r="D76"/>
  <c r="D78"/>
  <c r="D80"/>
  <c r="D42" l="1"/>
  <c r="D41" s="1"/>
  <c r="D31"/>
  <c r="D88" l="1"/>
</calcChain>
</file>

<file path=xl/sharedStrings.xml><?xml version="1.0" encoding="utf-8"?>
<sst xmlns="http://schemas.openxmlformats.org/spreadsheetml/2006/main" count="193" uniqueCount="93">
  <si>
    <t>Наименование</t>
  </si>
  <si>
    <t>ЦСР</t>
  </si>
  <si>
    <t>ВР</t>
  </si>
  <si>
    <t>Сумма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</si>
  <si>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</si>
  <si>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</si>
  <si>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</si>
  <si>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</si>
  <si>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</si>
  <si>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</si>
  <si>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</si>
  <si>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</si>
  <si>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</si>
  <si>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</si>
  <si>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</si>
  <si>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</si>
  <si>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</si>
  <si>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</si>
  <si>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</si>
  <si>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</si>
  <si>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</si>
  <si>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</si>
  <si>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</si>
  <si>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</si>
  <si>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</si>
  <si>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</si>
  <si>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</si>
  <si>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</si>
  <si>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</si>
  <si>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</si>
  <si>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</si>
  <si>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</si>
  <si>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</si>
  <si>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</si>
  <si>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</si>
  <si>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</si>
  <si>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</si>
  <si>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</si>
  <si>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</si>
  <si>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</si>
  <si>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</si>
  <si>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</si>
  <si>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</si>
  <si>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</si>
  <si>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</si>
  <si>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</si>
  <si>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</si>
  <si>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</si>
  <si>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</si>
  <si>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</si>
  <si>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</si>
  <si>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</si>
  <si>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</si>
  <si>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</si>
  <si>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</si>
  <si>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</si>
  <si>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</si>
  <si>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</si>
  <si>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Подпрограмма "Народное творчество и культурно-досуговая деятельность"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</si>
  <si>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</si>
  <si>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</si>
  <si>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</si>
  <si>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</si>
  <si>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</si>
  <si>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</si>
  <si>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</si>
  <si>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</si>
  <si>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</si>
  <si>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</si>
  <si>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</si>
  <si>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</si>
  <si>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</si>
  <si>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</si>
  <si>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</si>
  <si>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 xml:space="preserve"> Приложение №5 к решению Кошуновского сельского Совета народных депутатов от __.__.2018 №__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</si>
  <si>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Коршуновского сельсовета на 2019 год</t>
  </si>
  <si>
    <t>Муниципальная программа  «Энергосбережение и повышение энергетической эффективности на территории Коршуновского сельсовета на 2017-2019 годы»</t>
  </si>
  <si>
    <t>Муниципальная программа «Противодействие экстремизму и профилактика терроризма на территории Коршуновского сельсовета на 2018-2020 годы»</t>
  </si>
  <si>
    <t>Муниципальная программа "Обеспечение первичных мер пожарной безопасности на территории Коршуновского сельсовета на 2019-2021 годы"</t>
  </si>
  <si>
    <t>Муниципальная программа "Охрана окружающей среды и рациональное природопользование на территории Коршуновского сельсовета на 2019-2021 годы"</t>
  </si>
  <si>
    <t>Муниципальная программа "Развитие физической культуры и спорта на территории Коршуновского сельсовета на 2019-2021 годы"</t>
  </si>
  <si>
    <t>Муниципальная программа "Развитие и сохранение культуры и искусства в Коршуновском сельсовете на 2017-2021 годы"</t>
  </si>
  <si>
    <t>Муниципальная программа  «Противодействие незаконному  обороту наркотических средств, профилактика наркомании  на территории Коршуновского сельсовета на 2019-2021 годы»</t>
  </si>
  <si>
    <t>(тыс.рублей)</t>
  </si>
  <si>
    <t>Осуществление первичного воинского учета на территориях, где отсутствуют военные комиссариаты</t>
  </si>
  <si>
    <t>88 8 00 51180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</si>
  <si>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</si>
  <si>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</si>
  <si>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</si>
  <si>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Финансовое обеспечение переданных полномочий в области дорожной деятельности</t>
  </si>
  <si>
    <t>24 0 00 07240</t>
  </si>
  <si>
    <t>Обеспечение осуществления части полномочий поселений в области градостроительной деятельности и муниципального земельного контроля</t>
  </si>
  <si>
    <t>Муниципальная программа "Дорожная деятельность в отношении автомобильных дорог местного значения в границах населенных пунктов Коршуновского сельсовета, а также осуществление дорожной деятельности в соответствии с законодательством Российской Федерации  на  2019-2021 годы"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</si>
</sst>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sz val="7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6" fillId="0" borderId="7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/>
    <xf numFmtId="16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8"/>
  <sheetViews>
    <sheetView tabSelected="1" view="pageLayout" zoomScale="80" zoomScalePageLayoutView="80" workbookViewId="0">
      <selection activeCell="D10" sqref="D10"/>
    </sheetView>
  </sheetViews>
  <sheetFormatPr defaultColWidth="9.140625" defaultRowHeight="14.45" customHeight="1"/>
  <cols>
    <col min="1" max="1" width="80.7109375" style="3" customWidth="1"/>
    <col min="2" max="2" width="16.5703125" style="3" customWidth="1"/>
    <col min="3" max="3" width="9.7109375" style="3" customWidth="1"/>
    <col min="4" max="4" width="16.7109375" style="3" customWidth="1"/>
    <col min="5" max="16384" width="9.140625" style="3"/>
  </cols>
  <sheetData>
    <row r="1" spans="1:4" ht="33.6" customHeight="1">
      <c r="A1" s="1"/>
      <c r="B1" s="29" t="s">
        <v>74</v>
      </c>
      <c r="C1" s="29"/>
      <c r="D1" s="29"/>
    </row>
    <row r="2" spans="1:4" ht="7.9" customHeight="1">
      <c r="A2" s="1"/>
      <c r="B2" s="29"/>
      <c r="C2" s="29"/>
      <c r="D2" s="29"/>
    </row>
    <row r="3" spans="1:4" ht="6" customHeight="1">
      <c r="A3" s="1"/>
      <c r="B3" s="29"/>
      <c r="C3" s="29"/>
      <c r="D3" s="29"/>
    </row>
    <row r="4" spans="1:4" ht="15.75">
      <c r="A4" s="1"/>
      <c r="B4" s="1"/>
      <c r="C4" s="1"/>
      <c r="D4" s="2"/>
    </row>
    <row r="5" spans="1:4" ht="58.35" customHeight="1">
      <c r="A5" s="31" t="s">
        <v>75</v>
      </c>
      <c r="B5" s="31"/>
      <c r="C5" s="31"/>
      <c r="D5" s="31"/>
    </row>
    <row r="6" spans="1:4" ht="16.7" customHeight="1">
      <c r="A6" s="4"/>
      <c r="B6" s="4"/>
      <c r="C6" s="32" t="s">
        <v>83</v>
      </c>
      <c r="D6" s="32"/>
    </row>
    <row r="7" spans="1:4" ht="15.75" customHeight="1">
      <c r="A7" s="30" t="s">
        <v>0</v>
      </c>
      <c r="B7" s="30" t="s">
        <v>1</v>
      </c>
      <c r="C7" s="30" t="s">
        <v>2</v>
      </c>
      <c r="D7" s="30" t="s">
        <v>3</v>
      </c>
    </row>
    <row r="8" spans="1:4" ht="15.75" customHeight="1">
      <c r="A8" s="30"/>
      <c r="B8" s="30" t="s">
        <v>1</v>
      </c>
      <c r="C8" s="30" t="s">
        <v>2</v>
      </c>
      <c r="D8" s="30" t="s">
        <v>3</v>
      </c>
    </row>
    <row r="9" spans="1:4" ht="15.75" hidden="1">
      <c r="A9" s="5"/>
      <c r="B9" s="5"/>
      <c r="C9" s="5"/>
      <c r="D9" s="5"/>
    </row>
    <row r="10" spans="1:4" ht="30.75">
      <c r="A10" s="16" t="s">
        <v>80</v>
      </c>
      <c r="B10" s="7" t="s">
        <v>71</v>
      </c>
      <c r="C10" s="8"/>
      <c r="D10" s="9">
        <f>D11</f>
        <v>38.6</v>
      </c>
    </row>
    <row r="11" spans="1:4" ht="30">
      <c r="A11" s="6" t="s">
        <v>53</v>
      </c>
      <c r="B11" s="7" t="s">
        <v>72</v>
      </c>
      <c r="C11" s="8"/>
      <c r="D11" s="9">
        <f>D12</f>
        <v>38.6</v>
      </c>
    </row>
    <row r="12" spans="1:4" ht="30">
      <c r="A12" s="10" t="s">
        <v>6</v>
      </c>
      <c r="B12" s="7" t="s">
        <v>72</v>
      </c>
      <c r="C12" s="8" t="s">
        <v>7</v>
      </c>
      <c r="D12" s="9">
        <v>38.6</v>
      </c>
    </row>
    <row r="13" spans="1:4" ht="34.15" customHeight="1">
      <c r="A13" s="16" t="s">
        <v>78</v>
      </c>
      <c r="B13" s="7" t="s">
        <v>69</v>
      </c>
      <c r="C13" s="8"/>
      <c r="D13" s="9">
        <f>D14</f>
        <v>62</v>
      </c>
    </row>
    <row r="14" spans="1:4" ht="30">
      <c r="A14" s="6" t="s">
        <v>53</v>
      </c>
      <c r="B14" s="7" t="s">
        <v>70</v>
      </c>
      <c r="C14" s="8"/>
      <c r="D14" s="9">
        <f>D15</f>
        <v>62</v>
      </c>
    </row>
    <row r="15" spans="1:4" ht="33.6" customHeight="1">
      <c r="A15" s="10" t="s">
        <v>6</v>
      </c>
      <c r="B15" s="7" t="s">
        <v>70</v>
      </c>
      <c r="C15" s="8" t="s">
        <v>7</v>
      </c>
      <c r="D15" s="9">
        <v>62</v>
      </c>
    </row>
    <row r="16" spans="1:4" ht="67.5" customHeight="1">
      <c r="A16" s="27" t="s">
        <v>92</v>
      </c>
      <c r="B16" s="7" t="s">
        <v>68</v>
      </c>
      <c r="C16" s="8"/>
      <c r="D16" s="9">
        <f>D17</f>
        <v>269.39999999999998</v>
      </c>
    </row>
    <row r="17" spans="1:4" ht="31.9" customHeight="1">
      <c r="A17" s="21" t="s">
        <v>89</v>
      </c>
      <c r="B17" s="7" t="s">
        <v>90</v>
      </c>
      <c r="C17" s="8"/>
      <c r="D17" s="9">
        <f>D18</f>
        <v>269.39999999999998</v>
      </c>
    </row>
    <row r="18" spans="1:4" ht="34.15" customHeight="1">
      <c r="A18" s="21" t="s">
        <v>6</v>
      </c>
      <c r="B18" s="7" t="s">
        <v>90</v>
      </c>
      <c r="C18" s="8" t="s">
        <v>7</v>
      </c>
      <c r="D18" s="9">
        <v>269.39999999999998</v>
      </c>
    </row>
    <row r="19" spans="1:4" ht="1.1499999999999999" hidden="1" customHeight="1">
      <c r="A19" s="6"/>
      <c r="B19" s="7" t="s">
        <v>66</v>
      </c>
      <c r="C19" s="8"/>
      <c r="D19" s="9">
        <f>D20</f>
        <v>0</v>
      </c>
    </row>
    <row r="20" spans="1:4" ht="16.899999999999999" hidden="1" customHeight="1">
      <c r="A20" s="6" t="s">
        <v>53</v>
      </c>
      <c r="B20" s="7" t="s">
        <v>67</v>
      </c>
      <c r="C20" s="8"/>
      <c r="D20" s="9">
        <f>D21</f>
        <v>0</v>
      </c>
    </row>
    <row r="21" spans="1:4" ht="16.899999999999999" hidden="1" customHeight="1">
      <c r="A21" s="10" t="s">
        <v>6</v>
      </c>
      <c r="B21" s="7" t="s">
        <v>67</v>
      </c>
      <c r="C21" s="8" t="s">
        <v>7</v>
      </c>
      <c r="D21" s="9">
        <v>0</v>
      </c>
    </row>
    <row r="22" spans="1:4" ht="45.75">
      <c r="A22" s="16" t="s">
        <v>79</v>
      </c>
      <c r="B22" s="7" t="s">
        <v>64</v>
      </c>
      <c r="C22" s="8"/>
      <c r="D22" s="9">
        <f>D23</f>
        <v>10</v>
      </c>
    </row>
    <row r="23" spans="1:4" ht="30">
      <c r="A23" s="6" t="s">
        <v>53</v>
      </c>
      <c r="B23" s="7" t="s">
        <v>65</v>
      </c>
      <c r="C23" s="8"/>
      <c r="D23" s="9">
        <f>D24</f>
        <v>10</v>
      </c>
    </row>
    <row r="24" spans="1:4" ht="30.6" customHeight="1">
      <c r="A24" s="10" t="s">
        <v>6</v>
      </c>
      <c r="B24" s="7" t="s">
        <v>65</v>
      </c>
      <c r="C24" s="8" t="s">
        <v>7</v>
      </c>
      <c r="D24" s="9">
        <v>10</v>
      </c>
    </row>
    <row r="25" spans="1:4" ht="28.5" customHeight="1">
      <c r="A25" s="16" t="s">
        <v>77</v>
      </c>
      <c r="B25" s="12" t="s">
        <v>63</v>
      </c>
      <c r="C25" s="8"/>
      <c r="D25" s="9">
        <f>D26</f>
        <v>1.5</v>
      </c>
    </row>
    <row r="26" spans="1:4" ht="29.25" customHeight="1">
      <c r="A26" s="6" t="s">
        <v>53</v>
      </c>
      <c r="B26" s="12" t="s">
        <v>62</v>
      </c>
      <c r="C26" s="8"/>
      <c r="D26" s="9">
        <f>D27</f>
        <v>1.5</v>
      </c>
    </row>
    <row r="27" spans="1:4" ht="30.75" customHeight="1">
      <c r="A27" s="20" t="s">
        <v>6</v>
      </c>
      <c r="B27" s="12" t="s">
        <v>62</v>
      </c>
      <c r="C27" s="8" t="s">
        <v>7</v>
      </c>
      <c r="D27" s="9">
        <v>1.5</v>
      </c>
    </row>
    <row r="28" spans="1:4" ht="35.25" customHeight="1">
      <c r="A28" s="19" t="s">
        <v>76</v>
      </c>
      <c r="B28" s="12" t="s">
        <v>60</v>
      </c>
      <c r="C28" s="8"/>
      <c r="D28" s="9">
        <f>D29</f>
        <v>27.5</v>
      </c>
    </row>
    <row r="29" spans="1:4" ht="30">
      <c r="A29" s="6" t="s">
        <v>53</v>
      </c>
      <c r="B29" s="12" t="s">
        <v>61</v>
      </c>
      <c r="C29" s="8"/>
      <c r="D29" s="9">
        <f>D30</f>
        <v>27.5</v>
      </c>
    </row>
    <row r="30" spans="1:4" ht="30">
      <c r="A30" s="10" t="s">
        <v>6</v>
      </c>
      <c r="B30" s="12" t="s">
        <v>61</v>
      </c>
      <c r="C30" s="8" t="s">
        <v>7</v>
      </c>
      <c r="D30" s="9">
        <v>27.5</v>
      </c>
    </row>
    <row r="31" spans="1:4" ht="30.75">
      <c r="A31" s="17" t="s">
        <v>81</v>
      </c>
      <c r="B31" s="12" t="s">
        <v>59</v>
      </c>
      <c r="C31" s="8"/>
      <c r="D31" s="9">
        <f>D32+D35</f>
        <v>10</v>
      </c>
    </row>
    <row r="32" spans="1:4" ht="18" customHeight="1">
      <c r="A32" s="6" t="s">
        <v>58</v>
      </c>
      <c r="B32" s="12" t="s">
        <v>57</v>
      </c>
      <c r="C32" s="8"/>
      <c r="D32" s="9">
        <f>D33</f>
        <v>10</v>
      </c>
    </row>
    <row r="33" spans="1:4" ht="30">
      <c r="A33" s="6" t="s">
        <v>53</v>
      </c>
      <c r="B33" s="12" t="s">
        <v>56</v>
      </c>
      <c r="C33" s="8"/>
      <c r="D33" s="9">
        <f>D34</f>
        <v>10</v>
      </c>
    </row>
    <row r="34" spans="1:4" ht="32.25" customHeight="1">
      <c r="A34" s="10" t="s">
        <v>6</v>
      </c>
      <c r="B34" s="12" t="s">
        <v>56</v>
      </c>
      <c r="C34" s="8" t="s">
        <v>7</v>
      </c>
      <c r="D34" s="9">
        <v>10</v>
      </c>
    </row>
    <row r="35" spans="1:4" ht="30" hidden="1">
      <c r="A35" s="6" t="s">
        <v>51</v>
      </c>
      <c r="B35" s="12" t="s">
        <v>55</v>
      </c>
      <c r="C35" s="8"/>
      <c r="D35" s="9">
        <f>D36</f>
        <v>0</v>
      </c>
    </row>
    <row r="36" spans="1:4" ht="30.6" hidden="1" customHeight="1">
      <c r="A36" s="6" t="s">
        <v>51</v>
      </c>
      <c r="B36" s="12" t="s">
        <v>50</v>
      </c>
      <c r="C36" s="8"/>
      <c r="D36" s="9">
        <f>D37</f>
        <v>0</v>
      </c>
    </row>
    <row r="37" spans="1:4" ht="31.15" hidden="1" customHeight="1">
      <c r="A37" s="6" t="s">
        <v>52</v>
      </c>
      <c r="B37" s="12" t="s">
        <v>50</v>
      </c>
      <c r="C37" s="8" t="s">
        <v>7</v>
      </c>
      <c r="D37" s="9"/>
    </row>
    <row r="38" spans="1:4" ht="45.75">
      <c r="A38" s="18" t="s">
        <v>82</v>
      </c>
      <c r="B38" s="12" t="s">
        <v>54</v>
      </c>
      <c r="C38" s="8"/>
      <c r="D38" s="9">
        <f>D39</f>
        <v>30</v>
      </c>
    </row>
    <row r="39" spans="1:4" ht="30">
      <c r="A39" s="6" t="s">
        <v>53</v>
      </c>
      <c r="B39" s="12" t="s">
        <v>49</v>
      </c>
      <c r="C39" s="8"/>
      <c r="D39" s="9">
        <f>D40</f>
        <v>30</v>
      </c>
    </row>
    <row r="40" spans="1:4" ht="30">
      <c r="A40" s="10" t="s">
        <v>6</v>
      </c>
      <c r="B40" s="12" t="s">
        <v>49</v>
      </c>
      <c r="C40" s="8" t="s">
        <v>7</v>
      </c>
      <c r="D40" s="9">
        <v>30</v>
      </c>
    </row>
    <row r="41" spans="1:4" ht="18.600000000000001" customHeight="1">
      <c r="A41" s="10" t="s">
        <v>11</v>
      </c>
      <c r="B41" s="12" t="s">
        <v>12</v>
      </c>
      <c r="C41" s="8"/>
      <c r="D41" s="9">
        <f>D42</f>
        <v>3132.7000000000003</v>
      </c>
    </row>
    <row r="42" spans="1:4" ht="18" customHeight="1">
      <c r="A42" s="10" t="s">
        <v>11</v>
      </c>
      <c r="B42" s="12" t="s">
        <v>13</v>
      </c>
      <c r="C42" s="8"/>
      <c r="D42" s="9">
        <f>D43+D45+D49+D51+D53+D55+D57+D60+D62+D64+D66+D68+D70+D72+D74+D76+D78+D80+D83+D86</f>
        <v>3132.7000000000003</v>
      </c>
    </row>
    <row r="43" spans="1:4" ht="17.45" customHeight="1">
      <c r="A43" s="6" t="s">
        <v>14</v>
      </c>
      <c r="B43" s="7" t="s">
        <v>15</v>
      </c>
      <c r="C43" s="8"/>
      <c r="D43" s="9">
        <f>D44</f>
        <v>366.7</v>
      </c>
    </row>
    <row r="44" spans="1:4" ht="53.25" customHeight="1">
      <c r="A44" s="10" t="s">
        <v>9</v>
      </c>
      <c r="B44" s="7" t="s">
        <v>15</v>
      </c>
      <c r="C44" s="8" t="s">
        <v>10</v>
      </c>
      <c r="D44" s="9">
        <v>366.7</v>
      </c>
    </row>
    <row r="45" spans="1:4" ht="18.600000000000001" customHeight="1">
      <c r="A45" s="6" t="s">
        <v>16</v>
      </c>
      <c r="B45" s="7" t="s">
        <v>17</v>
      </c>
      <c r="C45" s="8"/>
      <c r="D45" s="9">
        <f>D46+D47+D48</f>
        <v>1060.4000000000001</v>
      </c>
    </row>
    <row r="46" spans="1:4" ht="60">
      <c r="A46" s="10" t="s">
        <v>9</v>
      </c>
      <c r="B46" s="7" t="s">
        <v>17</v>
      </c>
      <c r="C46" s="8" t="s">
        <v>10</v>
      </c>
      <c r="D46" s="9">
        <v>659.7</v>
      </c>
    </row>
    <row r="47" spans="1:4" ht="30">
      <c r="A47" s="10" t="s">
        <v>6</v>
      </c>
      <c r="B47" s="7" t="s">
        <v>17</v>
      </c>
      <c r="C47" s="8" t="s">
        <v>7</v>
      </c>
      <c r="D47" s="9">
        <v>378.3</v>
      </c>
    </row>
    <row r="48" spans="1:4" ht="15">
      <c r="A48" s="10" t="s">
        <v>4</v>
      </c>
      <c r="B48" s="7" t="s">
        <v>17</v>
      </c>
      <c r="C48" s="8" t="s">
        <v>5</v>
      </c>
      <c r="D48" s="9">
        <v>22.4</v>
      </c>
    </row>
    <row r="49" spans="1:4" ht="30">
      <c r="A49" s="6" t="s">
        <v>18</v>
      </c>
      <c r="B49" s="7" t="s">
        <v>19</v>
      </c>
      <c r="C49" s="8"/>
      <c r="D49" s="9">
        <f>D50</f>
        <v>1</v>
      </c>
    </row>
    <row r="50" spans="1:4" ht="28.15" customHeight="1">
      <c r="A50" s="10" t="s">
        <v>6</v>
      </c>
      <c r="B50" s="7" t="s">
        <v>19</v>
      </c>
      <c r="C50" s="8" t="s">
        <v>7</v>
      </c>
      <c r="D50" s="9">
        <v>1</v>
      </c>
    </row>
    <row r="51" spans="1:4" ht="13.15" hidden="1" customHeight="1">
      <c r="A51" s="6" t="s">
        <v>20</v>
      </c>
      <c r="B51" s="7" t="s">
        <v>21</v>
      </c>
      <c r="C51" s="8"/>
      <c r="D51" s="9">
        <f>D52</f>
        <v>0</v>
      </c>
    </row>
    <row r="52" spans="1:4" ht="30" hidden="1">
      <c r="A52" s="10" t="s">
        <v>6</v>
      </c>
      <c r="B52" s="7" t="s">
        <v>21</v>
      </c>
      <c r="C52" s="8" t="s">
        <v>7</v>
      </c>
      <c r="D52" s="9"/>
    </row>
    <row r="53" spans="1:4" ht="15" hidden="1">
      <c r="A53" s="6" t="s">
        <v>22</v>
      </c>
      <c r="B53" s="7" t="s">
        <v>23</v>
      </c>
      <c r="C53" s="8"/>
      <c r="D53" s="9">
        <f>D54</f>
        <v>0</v>
      </c>
    </row>
    <row r="54" spans="1:4" ht="30" hidden="1">
      <c r="A54" s="10" t="s">
        <v>6</v>
      </c>
      <c r="B54" s="7" t="s">
        <v>23</v>
      </c>
      <c r="C54" s="8" t="s">
        <v>7</v>
      </c>
      <c r="D54" s="9"/>
    </row>
    <row r="55" spans="1:4" ht="0.6" hidden="1" customHeight="1">
      <c r="A55" s="6" t="s">
        <v>24</v>
      </c>
      <c r="B55" s="7" t="s">
        <v>25</v>
      </c>
      <c r="C55" s="8"/>
      <c r="D55" s="9">
        <f>D56</f>
        <v>0</v>
      </c>
    </row>
    <row r="56" spans="1:4" ht="30" hidden="1">
      <c r="A56" s="10" t="s">
        <v>6</v>
      </c>
      <c r="B56" s="7" t="s">
        <v>25</v>
      </c>
      <c r="C56" s="8" t="s">
        <v>7</v>
      </c>
      <c r="D56" s="9"/>
    </row>
    <row r="57" spans="1:4" ht="19.149999999999999" customHeight="1">
      <c r="A57" s="6" t="s">
        <v>26</v>
      </c>
      <c r="B57" s="7" t="s">
        <v>27</v>
      </c>
      <c r="C57" s="8"/>
      <c r="D57" s="9">
        <f>D58+D59</f>
        <v>6.5</v>
      </c>
    </row>
    <row r="58" spans="1:4" ht="11.45" hidden="1" customHeight="1">
      <c r="A58" s="10" t="s">
        <v>6</v>
      </c>
      <c r="B58" s="7" t="s">
        <v>27</v>
      </c>
      <c r="C58" s="8" t="s">
        <v>7</v>
      </c>
      <c r="D58" s="9"/>
    </row>
    <row r="59" spans="1:4" ht="15">
      <c r="A59" s="10" t="s">
        <v>4</v>
      </c>
      <c r="B59" s="7" t="s">
        <v>27</v>
      </c>
      <c r="C59" s="8" t="s">
        <v>5</v>
      </c>
      <c r="D59" s="9">
        <v>6.5</v>
      </c>
    </row>
    <row r="60" spans="1:4" ht="30">
      <c r="A60" s="6" t="s">
        <v>28</v>
      </c>
      <c r="B60" s="7" t="s">
        <v>29</v>
      </c>
      <c r="C60" s="8"/>
      <c r="D60" s="9">
        <f>D61</f>
        <v>485.8</v>
      </c>
    </row>
    <row r="61" spans="1:4" ht="15">
      <c r="A61" s="10" t="s">
        <v>8</v>
      </c>
      <c r="B61" s="7" t="s">
        <v>29</v>
      </c>
      <c r="C61" s="8">
        <v>500</v>
      </c>
      <c r="D61" s="9">
        <v>485.8</v>
      </c>
    </row>
    <row r="62" spans="1:4" ht="34.5" customHeight="1">
      <c r="A62" s="11" t="s">
        <v>91</v>
      </c>
      <c r="B62" s="7" t="s">
        <v>30</v>
      </c>
      <c r="C62" s="8"/>
      <c r="D62" s="9">
        <f>D63</f>
        <v>50.6</v>
      </c>
    </row>
    <row r="63" spans="1:4" ht="15">
      <c r="A63" s="6" t="s">
        <v>8</v>
      </c>
      <c r="B63" s="7" t="s">
        <v>30</v>
      </c>
      <c r="C63" s="8">
        <v>500</v>
      </c>
      <c r="D63" s="9">
        <v>50.6</v>
      </c>
    </row>
    <row r="64" spans="1:4" ht="33" customHeight="1">
      <c r="A64" s="11" t="s">
        <v>31</v>
      </c>
      <c r="B64" s="7" t="s">
        <v>32</v>
      </c>
      <c r="C64" s="8"/>
      <c r="D64" s="9">
        <f>D65</f>
        <v>2.5</v>
      </c>
    </row>
    <row r="65" spans="1:4" ht="15">
      <c r="A65" s="6" t="s">
        <v>8</v>
      </c>
      <c r="B65" s="7" t="s">
        <v>32</v>
      </c>
      <c r="C65" s="8">
        <v>500</v>
      </c>
      <c r="D65" s="9">
        <v>2.5</v>
      </c>
    </row>
    <row r="66" spans="1:4" ht="33" customHeight="1">
      <c r="A66" s="11" t="s">
        <v>33</v>
      </c>
      <c r="B66" s="7" t="s">
        <v>34</v>
      </c>
      <c r="C66" s="8"/>
      <c r="D66" s="9">
        <f>D67</f>
        <v>20.7</v>
      </c>
    </row>
    <row r="67" spans="1:4" ht="15">
      <c r="A67" s="6" t="s">
        <v>8</v>
      </c>
      <c r="B67" s="7" t="s">
        <v>34</v>
      </c>
      <c r="C67" s="8">
        <v>500</v>
      </c>
      <c r="D67" s="9">
        <v>20.7</v>
      </c>
    </row>
    <row r="68" spans="1:4" ht="30.75">
      <c r="A68" s="11" t="s">
        <v>35</v>
      </c>
      <c r="B68" s="7" t="s">
        <v>36</v>
      </c>
      <c r="C68" s="8"/>
      <c r="D68" s="9">
        <f>D69</f>
        <v>11.7</v>
      </c>
    </row>
    <row r="69" spans="1:4" ht="15">
      <c r="A69" s="6" t="s">
        <v>8</v>
      </c>
      <c r="B69" s="7" t="s">
        <v>36</v>
      </c>
      <c r="C69" s="8">
        <v>500</v>
      </c>
      <c r="D69" s="9">
        <v>11.7</v>
      </c>
    </row>
    <row r="70" spans="1:4" ht="30.75">
      <c r="A70" s="11" t="s">
        <v>37</v>
      </c>
      <c r="B70" s="7" t="s">
        <v>38</v>
      </c>
      <c r="C70" s="8"/>
      <c r="D70" s="9">
        <f>D71</f>
        <v>11.9</v>
      </c>
    </row>
    <row r="71" spans="1:4" ht="15">
      <c r="A71" s="6" t="s">
        <v>8</v>
      </c>
      <c r="B71" s="7" t="s">
        <v>38</v>
      </c>
      <c r="C71" s="8">
        <v>500</v>
      </c>
      <c r="D71" s="9">
        <v>11.9</v>
      </c>
    </row>
    <row r="72" spans="1:4" ht="45.75">
      <c r="A72" s="11" t="s">
        <v>39</v>
      </c>
      <c r="B72" s="7" t="s">
        <v>40</v>
      </c>
      <c r="C72" s="8"/>
      <c r="D72" s="9">
        <f>D73</f>
        <v>865.6</v>
      </c>
    </row>
    <row r="73" spans="1:4" ht="19.149999999999999" customHeight="1">
      <c r="A73" s="6" t="s">
        <v>8</v>
      </c>
      <c r="B73" s="7" t="s">
        <v>40</v>
      </c>
      <c r="C73" s="8">
        <v>500</v>
      </c>
      <c r="D73" s="9">
        <v>865.6</v>
      </c>
    </row>
    <row r="74" spans="1:4" ht="0.6" hidden="1" customHeight="1">
      <c r="A74" s="6" t="s">
        <v>41</v>
      </c>
      <c r="B74" s="7" t="s">
        <v>42</v>
      </c>
      <c r="C74" s="8"/>
      <c r="D74" s="9">
        <f>D75</f>
        <v>0</v>
      </c>
    </row>
    <row r="75" spans="1:4" ht="30" hidden="1">
      <c r="A75" s="10" t="s">
        <v>6</v>
      </c>
      <c r="B75" s="7" t="s">
        <v>42</v>
      </c>
      <c r="C75" s="8" t="s">
        <v>7</v>
      </c>
      <c r="D75" s="9"/>
    </row>
    <row r="76" spans="1:4" ht="20.45" customHeight="1">
      <c r="A76" s="6" t="s">
        <v>43</v>
      </c>
      <c r="B76" s="7" t="s">
        <v>44</v>
      </c>
      <c r="C76" s="7"/>
      <c r="D76" s="9">
        <f>D77</f>
        <v>3</v>
      </c>
    </row>
    <row r="77" spans="1:4" ht="19.149999999999999" customHeight="1">
      <c r="A77" s="6" t="s">
        <v>4</v>
      </c>
      <c r="B77" s="7" t="s">
        <v>44</v>
      </c>
      <c r="C77" s="8" t="s">
        <v>5</v>
      </c>
      <c r="D77" s="9">
        <v>3</v>
      </c>
    </row>
    <row r="78" spans="1:4" ht="0.6" hidden="1" customHeight="1">
      <c r="A78" s="6" t="s">
        <v>45</v>
      </c>
      <c r="B78" s="7" t="s">
        <v>46</v>
      </c>
      <c r="C78" s="8"/>
      <c r="D78" s="9">
        <f>D79</f>
        <v>0</v>
      </c>
    </row>
    <row r="79" spans="1:4" ht="9" hidden="1" customHeight="1">
      <c r="A79" s="6" t="s">
        <v>6</v>
      </c>
      <c r="B79" s="7" t="s">
        <v>46</v>
      </c>
      <c r="C79" s="8" t="s">
        <v>7</v>
      </c>
      <c r="D79" s="9"/>
    </row>
    <row r="80" spans="1:4" ht="15">
      <c r="A80" s="6" t="s">
        <v>47</v>
      </c>
      <c r="B80" s="7" t="s">
        <v>48</v>
      </c>
      <c r="C80" s="8"/>
      <c r="D80" s="9">
        <f>D81+D82</f>
        <v>97.8</v>
      </c>
    </row>
    <row r="81" spans="1:4" ht="30">
      <c r="A81" s="6" t="s">
        <v>6</v>
      </c>
      <c r="B81" s="7" t="s">
        <v>48</v>
      </c>
      <c r="C81" s="8" t="s">
        <v>7</v>
      </c>
      <c r="D81" s="9">
        <v>34</v>
      </c>
    </row>
    <row r="82" spans="1:4" ht="15">
      <c r="A82" s="6" t="s">
        <v>4</v>
      </c>
      <c r="B82" s="7" t="s">
        <v>48</v>
      </c>
      <c r="C82" s="8" t="s">
        <v>5</v>
      </c>
      <c r="D82" s="9">
        <v>63.8</v>
      </c>
    </row>
    <row r="83" spans="1:4" ht="30">
      <c r="A83" s="21" t="s">
        <v>84</v>
      </c>
      <c r="B83" s="22" t="s">
        <v>85</v>
      </c>
      <c r="C83" s="23"/>
      <c r="D83" s="24">
        <f>D84+D85</f>
        <v>98.5</v>
      </c>
    </row>
    <row r="84" spans="1:4" ht="54" customHeight="1">
      <c r="A84" s="21" t="s">
        <v>86</v>
      </c>
      <c r="B84" s="22" t="s">
        <v>85</v>
      </c>
      <c r="C84" s="25" t="s">
        <v>10</v>
      </c>
      <c r="D84" s="24">
        <v>90.9</v>
      </c>
    </row>
    <row r="85" spans="1:4" ht="30">
      <c r="A85" s="26" t="s">
        <v>6</v>
      </c>
      <c r="B85" s="22" t="s">
        <v>85</v>
      </c>
      <c r="C85" s="25">
        <v>200</v>
      </c>
      <c r="D85" s="24">
        <v>7.6</v>
      </c>
    </row>
    <row r="86" spans="1:4" ht="30">
      <c r="A86" s="21" t="s">
        <v>87</v>
      </c>
      <c r="B86" s="22" t="s">
        <v>88</v>
      </c>
      <c r="C86" s="25"/>
      <c r="D86" s="24">
        <f>D87</f>
        <v>50</v>
      </c>
    </row>
    <row r="87" spans="1:4" ht="30">
      <c r="A87" s="26" t="s">
        <v>6</v>
      </c>
      <c r="B87" s="22" t="s">
        <v>88</v>
      </c>
      <c r="C87" s="25" t="s">
        <v>7</v>
      </c>
      <c r="D87" s="24">
        <v>50</v>
      </c>
    </row>
    <row r="88" spans="1:4" ht="31.9" customHeight="1">
      <c r="A88" s="13" t="s">
        <v>73</v>
      </c>
      <c r="B88" s="14"/>
      <c r="C88" s="15"/>
      <c r="D88" s="28">
        <f>D10+D13+D16+D19+D22+D25+D28+D31+D38+D41</f>
        <v>3581.7000000000003</v>
      </c>
    </row>
  </sheetData>
  <mergeCells count="7">
    <mergeCell ref="B1:D3"/>
    <mergeCell ref="C7:C8"/>
    <mergeCell ref="A5:D5"/>
    <mergeCell ref="A7:A8"/>
    <mergeCell ref="D7:D8"/>
    <mergeCell ref="B7:B8"/>
    <mergeCell ref="C6:D6"/>
  </mergeCells>
  <pageMargins left="0.70866141732283472" right="0.51181102362204722" top="0.55118110236220474" bottom="0.15748031496062992" header="0.31496062992125984" footer="0.31496062992125984"/>
  <pageSetup paperSize="9" scale="72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User</cp:lastModifiedBy>
  <cp:lastPrinted>2018-12-13T01:16:47Z</cp:lastPrinted>
  <dcterms:created xsi:type="dcterms:W3CDTF">2018-09-24T01:24:26Z</dcterms:created>
  <dcterms:modified xsi:type="dcterms:W3CDTF">2018-12-17T03:14:02Z</dcterms:modified>
</cp:coreProperties>
</file>